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76" yWindow="1536" windowWidth="11544" windowHeight="8340"/>
  </bookViews>
  <sheets>
    <sheet name="Sheet1" sheetId="1" r:id="rId1"/>
  </sheets>
  <definedNames>
    <definedName name="_xlnm._FilterDatabase" localSheetId="0" hidden="1">Sheet1!$A$1:$AE$28</definedName>
  </definedNames>
  <calcPr calcId="145621"/>
</workbook>
</file>

<file path=xl/calcChain.xml><?xml version="1.0" encoding="utf-8"?>
<calcChain xmlns="http://schemas.openxmlformats.org/spreadsheetml/2006/main">
  <c r="O14" i="1" l="1"/>
  <c r="H14" i="1"/>
</calcChain>
</file>

<file path=xl/sharedStrings.xml><?xml version="1.0" encoding="utf-8"?>
<sst xmlns="http://schemas.openxmlformats.org/spreadsheetml/2006/main" count="199" uniqueCount="78">
  <si>
    <t>温州理工学院数据科学与人工智能学院2023届19电商一班班级优秀毕业生评选表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</si>
  <si>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</si>
  <si>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</si>
  <si>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</si>
  <si>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</si>
  <si>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charset val="134"/>
      </rPr>
      <t>达标条件</t>
    </r>
    <r>
      <rPr>
        <b/>
        <sz val="12"/>
        <color rgb="FFFF0000"/>
        <rFont val="宋体"/>
        <charset val="134"/>
      </rPr>
      <t>（达标即可）</t>
    </r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</si>
  <si>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</si>
  <si>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</si>
  <si>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</si>
  <si>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</si>
  <si>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</si>
  <si>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</si>
  <si>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</si>
  <si>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</si>
  <si>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</si>
  <si>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</si>
  <si>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</si>
  <si>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</si>
  <si>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</si>
  <si>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10"/>
        <color theme="1"/>
        <rFont val="宋体"/>
        <charset val="134"/>
      </rPr>
      <t>校级及以上“</t>
    </r>
    <r>
      <rPr>
        <b/>
        <sz val="10"/>
        <rFont val="宋体"/>
        <charset val="134"/>
      </rPr>
      <t>优秀</t>
    </r>
    <r>
      <rPr>
        <b/>
        <sz val="10"/>
        <color theme="1"/>
        <rFont val="宋体"/>
        <charset val="134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</si>
  <si>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</si>
  <si>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</si>
  <si>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</si>
  <si>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</si>
  <si>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</si>
  <si>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</si>
  <si>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19219110109</t>
  </si>
  <si>
    <t>顾佳烁</t>
  </si>
  <si>
    <t>是</t>
  </si>
  <si>
    <t>通过</t>
  </si>
  <si>
    <t>4次</t>
  </si>
  <si>
    <t>7次</t>
  </si>
  <si>
    <t>19219110104</t>
  </si>
  <si>
    <t>田 雲</t>
  </si>
  <si>
    <t>6次</t>
  </si>
  <si>
    <t>5次</t>
  </si>
  <si>
    <t>19219110111</t>
  </si>
  <si>
    <t>李勇进</t>
  </si>
  <si>
    <t>3次</t>
  </si>
  <si>
    <t>19219110107</t>
  </si>
  <si>
    <t>张胜男</t>
  </si>
  <si>
    <t>1次</t>
  </si>
  <si>
    <t>19219115120</t>
  </si>
  <si>
    <t>谭铃凡</t>
  </si>
  <si>
    <t>19219115132</t>
  </si>
  <si>
    <t>叶艳燕</t>
  </si>
  <si>
    <t>19219110113</t>
  </si>
  <si>
    <t>黄 希</t>
  </si>
  <si>
    <t>2次</t>
  </si>
  <si>
    <t>19219110114</t>
  </si>
  <si>
    <t>罗宇环</t>
  </si>
  <si>
    <t>19219110125</t>
  </si>
  <si>
    <t>杨 滔</t>
  </si>
  <si>
    <t>未过</t>
  </si>
  <si>
    <t>0次</t>
  </si>
  <si>
    <t>不符合</t>
  </si>
  <si>
    <t>郑牧野</t>
  </si>
  <si>
    <t>19219110106</t>
  </si>
  <si>
    <t>是否符合省优</t>
  </si>
  <si>
    <t>是否符合校优</t>
  </si>
  <si>
    <t>是</t>
    <phoneticPr fontId="18" type="noConversion"/>
  </si>
  <si>
    <t>是</t>
    <phoneticPr fontId="18" type="noConversion"/>
  </si>
  <si>
    <t>是</t>
    <phoneticPr fontId="18" type="noConversion"/>
  </si>
  <si>
    <t>否</t>
  </si>
  <si>
    <t>否</t>
    <phoneticPr fontId="18" type="noConversion"/>
  </si>
  <si>
    <t>排名是否符合省优</t>
    <phoneticPr fontId="18" type="noConversion"/>
  </si>
  <si>
    <t>排名是否符合校优</t>
    <phoneticPr fontId="18" type="noConversion"/>
  </si>
  <si>
    <t>备注</t>
    <phoneticPr fontId="18" type="noConversion"/>
  </si>
  <si>
    <t>评定情况</t>
    <phoneticPr fontId="18" type="noConversion"/>
  </si>
  <si>
    <t>是否符合省优、校优</t>
    <phoneticPr fontId="18" type="noConversion"/>
  </si>
  <si>
    <t>符合省优</t>
    <phoneticPr fontId="18" type="noConversion"/>
  </si>
  <si>
    <t>符合校优</t>
    <phoneticPr fontId="18" type="noConversion"/>
  </si>
  <si>
    <t>符合省优</t>
    <phoneticPr fontId="18" type="noConversion"/>
  </si>
  <si>
    <t>不符合</t>
    <phoneticPr fontId="18" type="noConversion"/>
  </si>
  <si>
    <t>省优</t>
    <phoneticPr fontId="18" type="noConversion"/>
  </si>
  <si>
    <t>校优</t>
    <phoneticPr fontId="18" type="noConversion"/>
  </si>
  <si>
    <t>符合省优</t>
    <phoneticPr fontId="18" type="noConversion"/>
  </si>
  <si>
    <t>符合校优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</si>
</sst>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7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7" fontId="8" fillId="3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49" fontId="6" fillId="0" borderId="2" xfId="0" quotePrefix="1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77" fontId="1" fillId="3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22" fillId="8" borderId="3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27" fillId="7" borderId="3" xfId="0" applyFont="1" applyFill="1" applyBorder="1" applyAlignment="1">
      <alignment horizontal="center" vertical="center"/>
    </xf>
    <xf numFmtId="0" fontId="27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49" fontId="6" fillId="9" borderId="2" xfId="0" quotePrefix="1" applyNumberFormat="1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177" fontId="7" fillId="9" borderId="2" xfId="0" applyNumberFormat="1" applyFont="1" applyFill="1" applyBorder="1" applyAlignment="1">
      <alignment horizontal="center" vertical="center"/>
    </xf>
    <xf numFmtId="177" fontId="8" fillId="9" borderId="2" xfId="0" applyNumberFormat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24" fillId="9" borderId="2" xfId="0" applyFont="1" applyFill="1" applyBorder="1" applyAlignment="1">
      <alignment horizontal="center" vertical="center"/>
    </xf>
    <xf numFmtId="0" fontId="24" fillId="9" borderId="2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abSelected="1" topLeftCell="N1" workbookViewId="0">
      <selection activeCell="AD13" sqref="AD13"/>
    </sheetView>
  </sheetViews>
  <sheetFormatPr defaultColWidth="8.77734375" defaultRowHeight="15.6" x14ac:dyDescent="0.25"/>
  <cols>
    <col min="1" max="1" width="5.33203125" style="4" customWidth="1"/>
    <col min="2" max="2" width="12.109375" style="4" customWidth="1"/>
    <col min="3" max="3" width="13.109375" style="4" customWidth="1"/>
    <col min="4" max="4" width="17.77734375" style="4" hidden="1" customWidth="1"/>
    <col min="5" max="5" width="11.33203125" style="5" customWidth="1"/>
    <col min="6" max="6" width="11.33203125" style="6" customWidth="1"/>
    <col min="7" max="7" width="10.44140625" style="6" customWidth="1"/>
    <col min="8" max="8" width="8.33203125" style="7" customWidth="1"/>
    <col min="9" max="11" width="6.77734375" style="6" customWidth="1"/>
    <col min="12" max="12" width="11.44140625" style="8" customWidth="1"/>
    <col min="13" max="13" width="11.109375" style="9" customWidth="1"/>
    <col min="14" max="14" width="11.33203125" style="9" customWidth="1"/>
    <col min="15" max="15" width="9.33203125" style="8" customWidth="1"/>
    <col min="16" max="16" width="7.77734375" style="9" customWidth="1"/>
    <col min="17" max="18" width="4.44140625" style="66" customWidth="1"/>
    <col min="19" max="19" width="13.109375" style="10" customWidth="1"/>
    <col min="20" max="20" width="12.109375" style="11" customWidth="1"/>
    <col min="21" max="22" width="5" style="73" customWidth="1"/>
    <col min="23" max="24" width="12.109375" style="12" customWidth="1"/>
    <col min="25" max="25" width="10.88671875" style="12" customWidth="1"/>
    <col min="26" max="26" width="16.33203125" style="12" customWidth="1"/>
    <col min="27" max="27" width="30.44140625" style="12" customWidth="1"/>
    <col min="28" max="28" width="14.44140625" style="12" customWidth="1"/>
    <col min="29" max="29" width="8.44140625" style="86" customWidth="1"/>
    <col min="30" max="30" width="11.109375" style="81" customWidth="1"/>
    <col min="31" max="16384" width="8.77734375" style="4"/>
  </cols>
  <sheetData>
    <row r="1" spans="1:31" ht="20.399999999999999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x14ac:dyDescent="0.25">
      <c r="A2" s="13"/>
      <c r="B2" s="13"/>
      <c r="C2" s="13"/>
      <c r="D2" s="13"/>
      <c r="E2" s="55" t="s">
        <v>1</v>
      </c>
      <c r="F2" s="55"/>
      <c r="G2" s="55"/>
      <c r="H2" s="55"/>
      <c r="I2" s="55"/>
      <c r="J2" s="52"/>
      <c r="K2" s="52"/>
      <c r="L2" s="56" t="s">
        <v>2</v>
      </c>
      <c r="M2" s="56"/>
      <c r="N2" s="56"/>
      <c r="O2" s="57"/>
      <c r="P2" s="56"/>
      <c r="Q2" s="62"/>
      <c r="R2" s="62"/>
      <c r="S2" s="34" t="s">
        <v>3</v>
      </c>
      <c r="T2" s="59" t="s">
        <v>4</v>
      </c>
      <c r="U2" s="74" t="s">
        <v>65</v>
      </c>
      <c r="V2" s="74" t="s">
        <v>66</v>
      </c>
      <c r="W2" s="58" t="s">
        <v>5</v>
      </c>
      <c r="X2" s="58"/>
      <c r="Y2" s="58"/>
      <c r="Z2" s="58"/>
      <c r="AA2" s="58"/>
      <c r="AB2" s="58"/>
      <c r="AC2" s="83" t="s">
        <v>69</v>
      </c>
      <c r="AD2" s="82" t="s">
        <v>68</v>
      </c>
      <c r="AE2" s="77" t="s">
        <v>67</v>
      </c>
    </row>
    <row r="3" spans="1:31" s="1" customFormat="1" ht="78" customHeight="1" x14ac:dyDescent="0.25">
      <c r="A3" s="14" t="s">
        <v>6</v>
      </c>
      <c r="B3" s="14" t="s">
        <v>7</v>
      </c>
      <c r="C3" s="14" t="s">
        <v>8</v>
      </c>
      <c r="D3" s="14" t="s">
        <v>7</v>
      </c>
      <c r="E3" s="21" t="s">
        <v>9</v>
      </c>
      <c r="F3" s="22" t="s">
        <v>10</v>
      </c>
      <c r="G3" s="22" t="s">
        <v>11</v>
      </c>
      <c r="H3" s="23" t="s">
        <v>12</v>
      </c>
      <c r="I3" s="22" t="s">
        <v>13</v>
      </c>
      <c r="J3" s="67" t="s">
        <v>58</v>
      </c>
      <c r="K3" s="67" t="s">
        <v>59</v>
      </c>
      <c r="L3" s="28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63" t="s">
        <v>58</v>
      </c>
      <c r="R3" s="63" t="s">
        <v>59</v>
      </c>
      <c r="S3" s="35" t="s">
        <v>14</v>
      </c>
      <c r="T3" s="60"/>
      <c r="U3" s="75"/>
      <c r="V3" s="76"/>
      <c r="W3" s="42" t="s">
        <v>15</v>
      </c>
      <c r="X3" s="43" t="s">
        <v>16</v>
      </c>
      <c r="Y3" s="42" t="s">
        <v>17</v>
      </c>
      <c r="Z3" s="44" t="s">
        <v>18</v>
      </c>
      <c r="AA3" s="42" t="s">
        <v>19</v>
      </c>
      <c r="AB3" s="42" t="s">
        <v>20</v>
      </c>
      <c r="AC3" s="84"/>
      <c r="AD3" s="79"/>
      <c r="AE3" s="61"/>
    </row>
    <row r="4" spans="1:31" s="2" customFormat="1" ht="13.8" customHeight="1" x14ac:dyDescent="0.25">
      <c r="A4" s="15" t="s">
        <v>21</v>
      </c>
      <c r="B4" s="15"/>
      <c r="C4" s="15"/>
      <c r="D4" s="15"/>
      <c r="E4" s="24"/>
      <c r="F4" s="25"/>
      <c r="G4" s="25"/>
      <c r="H4" s="26"/>
      <c r="I4" s="25"/>
      <c r="J4" s="25"/>
      <c r="K4" s="25"/>
      <c r="L4" s="30"/>
      <c r="M4" s="31"/>
      <c r="N4" s="31"/>
      <c r="O4" s="36"/>
      <c r="P4" s="31"/>
      <c r="Q4" s="64"/>
      <c r="R4" s="64"/>
      <c r="S4" s="37"/>
      <c r="T4" s="38"/>
      <c r="U4" s="70"/>
      <c r="V4" s="70"/>
      <c r="W4" s="45" t="s">
        <v>22</v>
      </c>
      <c r="X4" s="45" t="s">
        <v>22</v>
      </c>
      <c r="Y4" s="45" t="s">
        <v>23</v>
      </c>
      <c r="Z4" s="45" t="s">
        <v>24</v>
      </c>
      <c r="AA4" s="45" t="s">
        <v>24</v>
      </c>
      <c r="AB4" s="45" t="s">
        <v>25</v>
      </c>
      <c r="AC4" s="80"/>
      <c r="AD4" s="80"/>
      <c r="AE4" s="48"/>
    </row>
    <row r="5" spans="1:31" s="99" customFormat="1" ht="12" x14ac:dyDescent="0.25">
      <c r="A5" s="78">
        <v>1</v>
      </c>
      <c r="B5" s="89" t="s">
        <v>26</v>
      </c>
      <c r="C5" s="90" t="s">
        <v>27</v>
      </c>
      <c r="D5" s="91">
        <v>99.270072992700705</v>
      </c>
      <c r="E5" s="92">
        <v>99.270072992700705</v>
      </c>
      <c r="F5" s="92">
        <v>100</v>
      </c>
      <c r="G5" s="92">
        <v>100</v>
      </c>
      <c r="H5" s="92">
        <v>99.776966747769706</v>
      </c>
      <c r="I5" s="93">
        <v>1</v>
      </c>
      <c r="J5" s="94" t="s">
        <v>60</v>
      </c>
      <c r="K5" s="94" t="s">
        <v>60</v>
      </c>
      <c r="L5" s="92">
        <v>96.3820510948905</v>
      </c>
      <c r="M5" s="92">
        <v>97.819400000000002</v>
      </c>
      <c r="N5" s="92">
        <v>97.21</v>
      </c>
      <c r="O5" s="92">
        <v>97.137150364963503</v>
      </c>
      <c r="P5" s="93">
        <v>1</v>
      </c>
      <c r="Q5" s="95" t="s">
        <v>61</v>
      </c>
      <c r="R5" s="95" t="s">
        <v>28</v>
      </c>
      <c r="S5" s="96">
        <v>1</v>
      </c>
      <c r="T5" s="93">
        <v>1</v>
      </c>
      <c r="U5" s="97" t="s">
        <v>62</v>
      </c>
      <c r="V5" s="78" t="s">
        <v>28</v>
      </c>
      <c r="W5" s="78" t="s">
        <v>28</v>
      </c>
      <c r="X5" s="78" t="s">
        <v>28</v>
      </c>
      <c r="Y5" s="78" t="s">
        <v>29</v>
      </c>
      <c r="Z5" s="78" t="s">
        <v>30</v>
      </c>
      <c r="AA5" s="78" t="s">
        <v>31</v>
      </c>
      <c r="AB5" s="97" t="s">
        <v>76</v>
      </c>
      <c r="AC5" s="98" t="s">
        <v>70</v>
      </c>
      <c r="AD5" s="97" t="s">
        <v>74</v>
      </c>
      <c r="AE5" s="78"/>
    </row>
    <row r="6" spans="1:31" s="99" customFormat="1" ht="12" x14ac:dyDescent="0.25">
      <c r="A6" s="78">
        <v>2</v>
      </c>
      <c r="B6" s="89" t="s">
        <v>32</v>
      </c>
      <c r="C6" s="90" t="s">
        <v>33</v>
      </c>
      <c r="D6" s="91">
        <v>100</v>
      </c>
      <c r="E6" s="92">
        <v>100</v>
      </c>
      <c r="F6" s="92">
        <v>86.774905422446395</v>
      </c>
      <c r="G6" s="92">
        <v>97.964376590330801</v>
      </c>
      <c r="H6" s="92">
        <v>94.856548909546007</v>
      </c>
      <c r="I6" s="93">
        <v>2</v>
      </c>
      <c r="J6" s="95" t="s">
        <v>61</v>
      </c>
      <c r="K6" s="94" t="s">
        <v>60</v>
      </c>
      <c r="L6" s="92">
        <v>96.350999999999999</v>
      </c>
      <c r="M6" s="92">
        <v>86.466633795712497</v>
      </c>
      <c r="N6" s="92">
        <v>91.193625954198495</v>
      </c>
      <c r="O6" s="92">
        <v>91.337086583303602</v>
      </c>
      <c r="P6" s="93">
        <v>2</v>
      </c>
      <c r="Q6" s="95" t="s">
        <v>61</v>
      </c>
      <c r="R6" s="95" t="s">
        <v>28</v>
      </c>
      <c r="S6" s="96">
        <v>2</v>
      </c>
      <c r="T6" s="93">
        <v>2</v>
      </c>
      <c r="U6" s="97" t="s">
        <v>61</v>
      </c>
      <c r="V6" s="78" t="s">
        <v>28</v>
      </c>
      <c r="W6" s="78" t="s">
        <v>28</v>
      </c>
      <c r="X6" s="78" t="s">
        <v>28</v>
      </c>
      <c r="Y6" s="78" t="s">
        <v>29</v>
      </c>
      <c r="Z6" s="78" t="s">
        <v>34</v>
      </c>
      <c r="AA6" s="78" t="s">
        <v>35</v>
      </c>
      <c r="AB6" s="97" t="s">
        <v>76</v>
      </c>
      <c r="AC6" s="98" t="s">
        <v>72</v>
      </c>
      <c r="AD6" s="97" t="s">
        <v>75</v>
      </c>
      <c r="AE6" s="78"/>
    </row>
    <row r="7" spans="1:31" s="99" customFormat="1" ht="12" x14ac:dyDescent="0.25">
      <c r="A7" s="78">
        <v>3</v>
      </c>
      <c r="B7" s="89" t="s">
        <v>36</v>
      </c>
      <c r="C7" s="90" t="s">
        <v>37</v>
      </c>
      <c r="D7" s="91">
        <v>87.104622871046203</v>
      </c>
      <c r="E7" s="92">
        <v>87.104622871046203</v>
      </c>
      <c r="F7" s="92">
        <v>88.2903981264637</v>
      </c>
      <c r="G7" s="92">
        <v>94.910941475827002</v>
      </c>
      <c r="H7" s="92">
        <v>90.318829674578396</v>
      </c>
      <c r="I7" s="93">
        <v>3</v>
      </c>
      <c r="J7" s="94" t="s">
        <v>61</v>
      </c>
      <c r="K7" s="94" t="s">
        <v>60</v>
      </c>
      <c r="L7" s="92">
        <v>86.215236009732394</v>
      </c>
      <c r="M7" s="92">
        <v>86.634878688524594</v>
      </c>
      <c r="N7" s="92">
        <v>87.656564885496195</v>
      </c>
      <c r="O7" s="92">
        <v>86.835559861251099</v>
      </c>
      <c r="P7" s="93">
        <v>3</v>
      </c>
      <c r="Q7" s="95" t="s">
        <v>61</v>
      </c>
      <c r="R7" s="95" t="s">
        <v>28</v>
      </c>
      <c r="S7" s="96">
        <v>3</v>
      </c>
      <c r="T7" s="93">
        <v>3</v>
      </c>
      <c r="U7" s="97" t="s">
        <v>61</v>
      </c>
      <c r="V7" s="78" t="s">
        <v>28</v>
      </c>
      <c r="W7" s="78" t="s">
        <v>28</v>
      </c>
      <c r="X7" s="78" t="s">
        <v>28</v>
      </c>
      <c r="Y7" s="78" t="s">
        <v>29</v>
      </c>
      <c r="Z7" s="78" t="s">
        <v>38</v>
      </c>
      <c r="AA7" s="78" t="s">
        <v>38</v>
      </c>
      <c r="AB7" s="97" t="s">
        <v>76</v>
      </c>
      <c r="AC7" s="98" t="s">
        <v>72</v>
      </c>
      <c r="AD7" s="97" t="s">
        <v>75</v>
      </c>
      <c r="AE7" s="78"/>
    </row>
    <row r="8" spans="1:31" s="3" customFormat="1" ht="12" x14ac:dyDescent="0.25">
      <c r="A8" s="16">
        <v>4</v>
      </c>
      <c r="B8" s="51" t="s">
        <v>39</v>
      </c>
      <c r="C8" s="18" t="s">
        <v>40</v>
      </c>
      <c r="D8" s="19">
        <v>77.372262773722596</v>
      </c>
      <c r="E8" s="27">
        <v>77.372262773722596</v>
      </c>
      <c r="F8" s="27">
        <v>90.632318501171</v>
      </c>
      <c r="G8" s="27">
        <v>95.910941475827002</v>
      </c>
      <c r="H8" s="27">
        <v>88.486804214187501</v>
      </c>
      <c r="I8" s="32">
        <v>4</v>
      </c>
      <c r="J8" s="68" t="s">
        <v>64</v>
      </c>
      <c r="K8" s="68" t="s">
        <v>60</v>
      </c>
      <c r="L8" s="33">
        <v>79.923583941605798</v>
      </c>
      <c r="M8" s="33">
        <v>89.074822950819694</v>
      </c>
      <c r="N8" s="33">
        <v>88.801564885496205</v>
      </c>
      <c r="O8" s="33">
        <v>85.933323925973895</v>
      </c>
      <c r="P8" s="39">
        <v>4</v>
      </c>
      <c r="Q8" s="65" t="s">
        <v>64</v>
      </c>
      <c r="R8" s="65" t="s">
        <v>28</v>
      </c>
      <c r="S8" s="40">
        <v>4</v>
      </c>
      <c r="T8" s="41">
        <v>4</v>
      </c>
      <c r="U8" s="71" t="s">
        <v>63</v>
      </c>
      <c r="V8" s="71" t="s">
        <v>28</v>
      </c>
      <c r="W8" s="46" t="s">
        <v>28</v>
      </c>
      <c r="X8" s="46" t="s">
        <v>28</v>
      </c>
      <c r="Y8" s="46" t="s">
        <v>29</v>
      </c>
      <c r="Z8" s="46" t="s">
        <v>38</v>
      </c>
      <c r="AA8" s="46" t="s">
        <v>41</v>
      </c>
      <c r="AB8" s="69" t="s">
        <v>77</v>
      </c>
      <c r="AC8" s="87" t="s">
        <v>71</v>
      </c>
      <c r="AD8" s="88" t="s">
        <v>75</v>
      </c>
      <c r="AE8" s="49"/>
    </row>
    <row r="9" spans="1:31" s="3" customFormat="1" ht="12" x14ac:dyDescent="0.25">
      <c r="A9" s="16">
        <v>5</v>
      </c>
      <c r="B9" s="51" t="s">
        <v>42</v>
      </c>
      <c r="C9" s="18" t="s">
        <v>43</v>
      </c>
      <c r="D9" s="20">
        <v>84.914841849148402</v>
      </c>
      <c r="E9" s="27">
        <v>84.914841849148402</v>
      </c>
      <c r="F9" s="27">
        <v>86.651053864168603</v>
      </c>
      <c r="G9" s="27">
        <v>91.603053435114504</v>
      </c>
      <c r="H9" s="27">
        <v>87.9087667046429</v>
      </c>
      <c r="I9" s="32">
        <v>5</v>
      </c>
      <c r="J9" s="68" t="s">
        <v>64</v>
      </c>
      <c r="K9" s="68" t="s">
        <v>60</v>
      </c>
      <c r="L9" s="33">
        <v>83.708389294403901</v>
      </c>
      <c r="M9" s="33">
        <v>84.750937704918002</v>
      </c>
      <c r="N9" s="33">
        <v>88.156832061068698</v>
      </c>
      <c r="O9" s="33">
        <v>85.538719686796895</v>
      </c>
      <c r="P9" s="39">
        <v>5</v>
      </c>
      <c r="Q9" s="65" t="s">
        <v>64</v>
      </c>
      <c r="R9" s="65" t="s">
        <v>28</v>
      </c>
      <c r="S9" s="40">
        <v>5</v>
      </c>
      <c r="T9" s="41">
        <v>5</v>
      </c>
      <c r="U9" s="71" t="s">
        <v>63</v>
      </c>
      <c r="V9" s="71" t="s">
        <v>28</v>
      </c>
      <c r="W9" s="46" t="s">
        <v>28</v>
      </c>
      <c r="X9" s="46" t="s">
        <v>28</v>
      </c>
      <c r="Y9" s="46" t="s">
        <v>29</v>
      </c>
      <c r="Z9" s="46" t="s">
        <v>38</v>
      </c>
      <c r="AA9" s="46" t="s">
        <v>41</v>
      </c>
      <c r="AB9" s="69" t="s">
        <v>77</v>
      </c>
      <c r="AC9" s="87" t="s">
        <v>71</v>
      </c>
      <c r="AD9" s="88" t="s">
        <v>75</v>
      </c>
      <c r="AE9" s="49"/>
    </row>
    <row r="10" spans="1:31" s="3" customFormat="1" ht="12" x14ac:dyDescent="0.25">
      <c r="A10" s="16">
        <v>6</v>
      </c>
      <c r="B10" s="51" t="s">
        <v>44</v>
      </c>
      <c r="C10" s="18" t="s">
        <v>45</v>
      </c>
      <c r="D10" s="20">
        <v>84.184914841849107</v>
      </c>
      <c r="E10" s="27">
        <v>84.184914841849107</v>
      </c>
      <c r="F10" s="27">
        <v>86.651053864168603</v>
      </c>
      <c r="G10" s="27">
        <v>90.839694656488504</v>
      </c>
      <c r="H10" s="27">
        <v>87.410076115686493</v>
      </c>
      <c r="I10" s="32">
        <v>6</v>
      </c>
      <c r="J10" s="68" t="s">
        <v>64</v>
      </c>
      <c r="K10" s="68" t="s">
        <v>60</v>
      </c>
      <c r="L10" s="33">
        <v>83.862440389294406</v>
      </c>
      <c r="M10" s="33">
        <v>84.796537704917995</v>
      </c>
      <c r="N10" s="33">
        <v>85.938816793893096</v>
      </c>
      <c r="O10" s="33">
        <v>84.865931629368504</v>
      </c>
      <c r="P10" s="39">
        <v>6</v>
      </c>
      <c r="Q10" s="65" t="s">
        <v>64</v>
      </c>
      <c r="R10" s="65" t="s">
        <v>28</v>
      </c>
      <c r="S10" s="40">
        <v>6</v>
      </c>
      <c r="T10" s="41">
        <v>6</v>
      </c>
      <c r="U10" s="71" t="s">
        <v>63</v>
      </c>
      <c r="V10" s="71" t="s">
        <v>28</v>
      </c>
      <c r="W10" s="46" t="s">
        <v>28</v>
      </c>
      <c r="X10" s="46" t="s">
        <v>28</v>
      </c>
      <c r="Y10" s="46" t="s">
        <v>29</v>
      </c>
      <c r="Z10" s="46" t="s">
        <v>30</v>
      </c>
      <c r="AA10" s="46" t="s">
        <v>41</v>
      </c>
      <c r="AB10" s="69" t="s">
        <v>77</v>
      </c>
      <c r="AC10" s="87" t="s">
        <v>71</v>
      </c>
      <c r="AD10" s="88" t="s">
        <v>75</v>
      </c>
      <c r="AE10" s="49"/>
    </row>
    <row r="11" spans="1:31" s="3" customFormat="1" ht="12" x14ac:dyDescent="0.25">
      <c r="A11" s="16">
        <v>7</v>
      </c>
      <c r="B11" s="51" t="s">
        <v>46</v>
      </c>
      <c r="C11" s="18" t="s">
        <v>47</v>
      </c>
      <c r="D11" s="19">
        <v>78.345498783455</v>
      </c>
      <c r="E11" s="27">
        <v>78.345498783455</v>
      </c>
      <c r="F11" s="27">
        <v>75.8984867591425</v>
      </c>
      <c r="G11" s="27">
        <v>83.460559796437593</v>
      </c>
      <c r="H11" s="27">
        <v>79.376933474483494</v>
      </c>
      <c r="I11" s="32">
        <v>7</v>
      </c>
      <c r="J11" s="68" t="s">
        <v>64</v>
      </c>
      <c r="K11" s="68" t="s">
        <v>60</v>
      </c>
      <c r="L11" s="33">
        <v>78.841849148418504</v>
      </c>
      <c r="M11" s="33">
        <v>79.562140731399793</v>
      </c>
      <c r="N11" s="33">
        <v>82.0963358778626</v>
      </c>
      <c r="O11" s="33">
        <v>80.166775252560299</v>
      </c>
      <c r="P11" s="39">
        <v>7</v>
      </c>
      <c r="Q11" s="65" t="s">
        <v>64</v>
      </c>
      <c r="R11" s="65" t="s">
        <v>28</v>
      </c>
      <c r="S11" s="40">
        <v>7</v>
      </c>
      <c r="T11" s="41">
        <v>7</v>
      </c>
      <c r="U11" s="71" t="s">
        <v>63</v>
      </c>
      <c r="V11" s="71" t="s">
        <v>28</v>
      </c>
      <c r="W11" s="46" t="s">
        <v>28</v>
      </c>
      <c r="X11" s="46" t="s">
        <v>28</v>
      </c>
      <c r="Y11" s="46" t="s">
        <v>29</v>
      </c>
      <c r="Z11" s="46" t="s">
        <v>48</v>
      </c>
      <c r="AA11" s="46" t="s">
        <v>41</v>
      </c>
      <c r="AB11" s="69" t="s">
        <v>77</v>
      </c>
      <c r="AC11" s="87" t="s">
        <v>71</v>
      </c>
      <c r="AD11" s="49"/>
      <c r="AE11" s="49"/>
    </row>
    <row r="12" spans="1:31" s="3" customFormat="1" ht="12" x14ac:dyDescent="0.25">
      <c r="A12" s="16">
        <v>8</v>
      </c>
      <c r="B12" s="51" t="s">
        <v>49</v>
      </c>
      <c r="C12" s="18" t="s">
        <v>50</v>
      </c>
      <c r="D12" s="19">
        <v>82.968369829683695</v>
      </c>
      <c r="E12" s="27">
        <v>82.968369829683695</v>
      </c>
      <c r="F12" s="27">
        <v>78.688524590163993</v>
      </c>
      <c r="G12" s="27">
        <v>76.835877862595396</v>
      </c>
      <c r="H12" s="27">
        <v>79.327243761728596</v>
      </c>
      <c r="I12" s="32">
        <v>8</v>
      </c>
      <c r="J12" s="68" t="s">
        <v>64</v>
      </c>
      <c r="K12" s="68" t="s">
        <v>60</v>
      </c>
      <c r="L12" s="33">
        <v>82.683858880778601</v>
      </c>
      <c r="M12" s="33">
        <v>79.223967213114804</v>
      </c>
      <c r="N12" s="33">
        <v>75.961526717557206</v>
      </c>
      <c r="O12" s="33">
        <v>79.289784270483494</v>
      </c>
      <c r="P12" s="39">
        <v>8</v>
      </c>
      <c r="Q12" s="65" t="s">
        <v>64</v>
      </c>
      <c r="R12" s="65" t="s">
        <v>28</v>
      </c>
      <c r="S12" s="40">
        <v>8</v>
      </c>
      <c r="T12" s="41">
        <v>8</v>
      </c>
      <c r="U12" s="71" t="s">
        <v>63</v>
      </c>
      <c r="V12" s="71" t="s">
        <v>28</v>
      </c>
      <c r="W12" s="46" t="s">
        <v>28</v>
      </c>
      <c r="X12" s="46" t="s">
        <v>28</v>
      </c>
      <c r="Y12" s="46" t="s">
        <v>29</v>
      </c>
      <c r="Z12" s="46" t="s">
        <v>48</v>
      </c>
      <c r="AA12" s="46" t="s">
        <v>41</v>
      </c>
      <c r="AB12" s="69" t="s">
        <v>77</v>
      </c>
      <c r="AC12" s="87" t="s">
        <v>71</v>
      </c>
      <c r="AD12" s="49"/>
      <c r="AE12" s="49"/>
    </row>
    <row r="13" spans="1:31" s="3" customFormat="1" ht="12" x14ac:dyDescent="0.25">
      <c r="A13" s="16">
        <v>9</v>
      </c>
      <c r="B13" s="51" t="s">
        <v>51</v>
      </c>
      <c r="C13" s="18" t="s">
        <v>52</v>
      </c>
      <c r="D13" s="19">
        <v>76.155717761557199</v>
      </c>
      <c r="E13" s="27">
        <v>76.155717761557199</v>
      </c>
      <c r="F13" s="27">
        <v>78.688524590163993</v>
      </c>
      <c r="G13" s="27">
        <v>80.661577608142494</v>
      </c>
      <c r="H13" s="27">
        <v>78.627102760137504</v>
      </c>
      <c r="I13" s="32">
        <v>9</v>
      </c>
      <c r="J13" s="68" t="s">
        <v>64</v>
      </c>
      <c r="K13" s="68" t="s">
        <v>60</v>
      </c>
      <c r="L13" s="33">
        <v>78.018002433090004</v>
      </c>
      <c r="M13" s="33">
        <v>79.271567213114807</v>
      </c>
      <c r="N13" s="33">
        <v>79.216946564885504</v>
      </c>
      <c r="O13" s="33">
        <v>78.8355054036968</v>
      </c>
      <c r="P13" s="39">
        <v>10</v>
      </c>
      <c r="Q13" s="65" t="s">
        <v>64</v>
      </c>
      <c r="R13" s="65" t="s">
        <v>28</v>
      </c>
      <c r="S13" s="40">
        <v>10</v>
      </c>
      <c r="T13" s="41">
        <v>10</v>
      </c>
      <c r="U13" s="71" t="s">
        <v>63</v>
      </c>
      <c r="V13" s="71" t="s">
        <v>28</v>
      </c>
      <c r="W13" s="46" t="s">
        <v>28</v>
      </c>
      <c r="X13" s="46" t="s">
        <v>28</v>
      </c>
      <c r="Y13" s="46" t="s">
        <v>53</v>
      </c>
      <c r="Z13" s="46" t="s">
        <v>48</v>
      </c>
      <c r="AA13" s="46" t="s">
        <v>54</v>
      </c>
      <c r="AB13" s="46" t="s">
        <v>55</v>
      </c>
      <c r="AC13" s="87" t="s">
        <v>73</v>
      </c>
      <c r="AD13" s="49"/>
      <c r="AE13" s="49"/>
    </row>
    <row r="14" spans="1:31" s="3" customFormat="1" ht="12" x14ac:dyDescent="0.25">
      <c r="A14" s="16">
        <v>10</v>
      </c>
      <c r="B14" s="17">
        <v>19219110106</v>
      </c>
      <c r="C14" s="18" t="s">
        <v>56</v>
      </c>
      <c r="D14" s="19" t="s">
        <v>57</v>
      </c>
      <c r="E14" s="27">
        <v>75.91</v>
      </c>
      <c r="F14" s="27">
        <v>79.63</v>
      </c>
      <c r="G14" s="27">
        <v>78.12</v>
      </c>
      <c r="H14" s="27">
        <f>AVERAGE(E14:G14)</f>
        <v>77.88666666666667</v>
      </c>
      <c r="I14" s="32">
        <v>10</v>
      </c>
      <c r="J14" s="68" t="s">
        <v>64</v>
      </c>
      <c r="K14" s="68" t="s">
        <v>60</v>
      </c>
      <c r="L14" s="33">
        <v>76.59</v>
      </c>
      <c r="M14" s="33">
        <v>80.77</v>
      </c>
      <c r="N14" s="33">
        <v>80.010000000000005</v>
      </c>
      <c r="O14" s="33">
        <f>AVERAGE(L14:N14)</f>
        <v>79.123333333333335</v>
      </c>
      <c r="P14" s="39">
        <v>9</v>
      </c>
      <c r="Q14" s="65" t="s">
        <v>64</v>
      </c>
      <c r="R14" s="65" t="s">
        <v>28</v>
      </c>
      <c r="S14" s="40">
        <v>9</v>
      </c>
      <c r="T14" s="41">
        <v>9</v>
      </c>
      <c r="U14" s="71" t="s">
        <v>63</v>
      </c>
      <c r="V14" s="71" t="s">
        <v>28</v>
      </c>
      <c r="W14" s="46" t="s">
        <v>28</v>
      </c>
      <c r="X14" s="46" t="s">
        <v>28</v>
      </c>
      <c r="Y14" s="46" t="s">
        <v>29</v>
      </c>
      <c r="Z14" s="46" t="s">
        <v>48</v>
      </c>
      <c r="AA14" s="46" t="s">
        <v>31</v>
      </c>
      <c r="AB14" s="69" t="s">
        <v>72</v>
      </c>
      <c r="AC14" s="87" t="s">
        <v>71</v>
      </c>
      <c r="AD14" s="49"/>
      <c r="AE14" s="49"/>
    </row>
    <row r="15" spans="1:31" x14ac:dyDescent="0.25">
      <c r="A15" s="13">
        <v>11</v>
      </c>
      <c r="B15" s="13"/>
      <c r="C15" s="15"/>
      <c r="D15" s="15"/>
      <c r="E15" s="24"/>
      <c r="F15" s="25"/>
      <c r="G15" s="25"/>
      <c r="H15" s="26"/>
      <c r="I15" s="25"/>
      <c r="J15" s="25"/>
      <c r="K15" s="25"/>
      <c r="L15" s="30"/>
      <c r="M15" s="31"/>
      <c r="N15" s="31"/>
      <c r="O15" s="36"/>
      <c r="P15" s="31"/>
      <c r="Q15" s="64"/>
      <c r="R15" s="64"/>
      <c r="S15" s="37"/>
      <c r="T15" s="38"/>
      <c r="U15" s="72"/>
      <c r="V15" s="72"/>
      <c r="W15" s="47"/>
      <c r="X15" s="47"/>
      <c r="Y15" s="47"/>
      <c r="Z15" s="47"/>
      <c r="AA15" s="47"/>
      <c r="AB15" s="47"/>
      <c r="AC15" s="85"/>
      <c r="AD15" s="50"/>
      <c r="AE15" s="50"/>
    </row>
    <row r="16" spans="1:31" x14ac:dyDescent="0.25">
      <c r="A16" s="13">
        <v>12</v>
      </c>
      <c r="B16" s="13"/>
      <c r="C16" s="15"/>
      <c r="D16" s="15"/>
      <c r="E16" s="24"/>
      <c r="F16" s="25"/>
      <c r="G16" s="25"/>
      <c r="H16" s="26"/>
      <c r="I16" s="25"/>
      <c r="J16" s="25"/>
      <c r="K16" s="25"/>
      <c r="L16" s="30"/>
      <c r="M16" s="31"/>
      <c r="N16" s="31"/>
      <c r="O16" s="36"/>
      <c r="P16" s="31"/>
      <c r="Q16" s="64"/>
      <c r="R16" s="64"/>
      <c r="S16" s="37"/>
      <c r="T16" s="38"/>
      <c r="U16" s="72"/>
      <c r="V16" s="72"/>
      <c r="W16" s="47"/>
      <c r="X16" s="47"/>
      <c r="Y16" s="47"/>
      <c r="Z16" s="47"/>
      <c r="AA16" s="47"/>
      <c r="AB16" s="47"/>
      <c r="AC16" s="85"/>
      <c r="AD16" s="50"/>
      <c r="AE16" s="50"/>
    </row>
    <row r="17" spans="1:31" x14ac:dyDescent="0.25">
      <c r="A17" s="13">
        <v>13</v>
      </c>
      <c r="B17" s="13"/>
      <c r="C17" s="15"/>
      <c r="D17" s="15"/>
      <c r="E17" s="24"/>
      <c r="F17" s="25"/>
      <c r="G17" s="25"/>
      <c r="H17" s="26"/>
      <c r="I17" s="25"/>
      <c r="J17" s="25"/>
      <c r="K17" s="25"/>
      <c r="L17" s="30"/>
      <c r="M17" s="31"/>
      <c r="N17" s="31"/>
      <c r="O17" s="36"/>
      <c r="P17" s="31"/>
      <c r="Q17" s="64"/>
      <c r="R17" s="64"/>
      <c r="S17" s="37"/>
      <c r="T17" s="38"/>
      <c r="U17" s="72"/>
      <c r="V17" s="72"/>
      <c r="W17" s="47"/>
      <c r="X17" s="47"/>
      <c r="Y17" s="47"/>
      <c r="Z17" s="47"/>
      <c r="AA17" s="47"/>
      <c r="AB17" s="47"/>
      <c r="AC17" s="85"/>
      <c r="AD17" s="50"/>
      <c r="AE17" s="50"/>
    </row>
    <row r="18" spans="1:31" x14ac:dyDescent="0.25">
      <c r="A18" s="13">
        <v>14</v>
      </c>
      <c r="B18" s="13"/>
      <c r="C18" s="15"/>
      <c r="D18" s="15"/>
      <c r="E18" s="24"/>
      <c r="F18" s="25"/>
      <c r="G18" s="25"/>
      <c r="H18" s="26"/>
      <c r="I18" s="25"/>
      <c r="J18" s="25"/>
      <c r="K18" s="25"/>
      <c r="L18" s="30"/>
      <c r="M18" s="31"/>
      <c r="N18" s="31"/>
      <c r="O18" s="36"/>
      <c r="P18" s="31"/>
      <c r="Q18" s="64"/>
      <c r="R18" s="64"/>
      <c r="S18" s="37"/>
      <c r="T18" s="38"/>
      <c r="U18" s="72"/>
      <c r="V18" s="72"/>
      <c r="W18" s="47"/>
      <c r="X18" s="47"/>
      <c r="Y18" s="47"/>
      <c r="Z18" s="47"/>
      <c r="AA18" s="47"/>
      <c r="AB18" s="47"/>
      <c r="AC18" s="85"/>
      <c r="AD18" s="50"/>
      <c r="AE18" s="50"/>
    </row>
    <row r="19" spans="1:31" x14ac:dyDescent="0.25">
      <c r="A19" s="13">
        <v>15</v>
      </c>
      <c r="B19" s="13"/>
      <c r="C19" s="15"/>
      <c r="D19" s="15"/>
      <c r="E19" s="24"/>
      <c r="F19" s="25"/>
      <c r="G19" s="25"/>
      <c r="H19" s="26"/>
      <c r="I19" s="25"/>
      <c r="J19" s="25"/>
      <c r="K19" s="25"/>
      <c r="L19" s="30"/>
      <c r="M19" s="31"/>
      <c r="N19" s="31"/>
      <c r="O19" s="36"/>
      <c r="P19" s="31"/>
      <c r="Q19" s="64"/>
      <c r="R19" s="64"/>
      <c r="S19" s="37"/>
      <c r="T19" s="38"/>
      <c r="U19" s="72"/>
      <c r="V19" s="72"/>
      <c r="W19" s="47"/>
      <c r="X19" s="47"/>
      <c r="Y19" s="47"/>
      <c r="Z19" s="47"/>
      <c r="AA19" s="47"/>
      <c r="AB19" s="47"/>
      <c r="AC19" s="85"/>
      <c r="AD19" s="50"/>
      <c r="AE19" s="50"/>
    </row>
    <row r="20" spans="1:31" x14ac:dyDescent="0.25">
      <c r="A20" s="13">
        <v>16</v>
      </c>
      <c r="B20" s="13"/>
      <c r="C20" s="15"/>
      <c r="D20" s="15"/>
      <c r="E20" s="24"/>
      <c r="F20" s="25"/>
      <c r="G20" s="25"/>
      <c r="H20" s="26"/>
      <c r="I20" s="25"/>
      <c r="J20" s="25"/>
      <c r="K20" s="25"/>
      <c r="L20" s="30"/>
      <c r="M20" s="31"/>
      <c r="N20" s="31"/>
      <c r="O20" s="36"/>
      <c r="P20" s="31"/>
      <c r="Q20" s="64"/>
      <c r="R20" s="64"/>
      <c r="S20" s="37"/>
      <c r="T20" s="38"/>
      <c r="U20" s="72"/>
      <c r="V20" s="72"/>
      <c r="W20" s="47"/>
      <c r="X20" s="47"/>
      <c r="Y20" s="47"/>
      <c r="Z20" s="47"/>
      <c r="AA20" s="47"/>
      <c r="AB20" s="47"/>
      <c r="AC20" s="85"/>
      <c r="AD20" s="50"/>
      <c r="AE20" s="50"/>
    </row>
    <row r="21" spans="1:31" x14ac:dyDescent="0.25">
      <c r="A21" s="13">
        <v>17</v>
      </c>
      <c r="B21" s="13"/>
      <c r="C21" s="15"/>
      <c r="D21" s="15"/>
      <c r="E21" s="24"/>
      <c r="F21" s="25"/>
      <c r="G21" s="25"/>
      <c r="H21" s="26"/>
      <c r="I21" s="25"/>
      <c r="J21" s="25"/>
      <c r="K21" s="25"/>
      <c r="L21" s="30"/>
      <c r="M21" s="31"/>
      <c r="N21" s="31"/>
      <c r="O21" s="36"/>
      <c r="P21" s="31"/>
      <c r="Q21" s="64"/>
      <c r="R21" s="64"/>
      <c r="S21" s="37"/>
      <c r="T21" s="38"/>
      <c r="U21" s="72"/>
      <c r="V21" s="72"/>
      <c r="W21" s="47"/>
      <c r="X21" s="47"/>
      <c r="Y21" s="47"/>
      <c r="Z21" s="47"/>
      <c r="AA21" s="47"/>
      <c r="AB21" s="47"/>
      <c r="AC21" s="85"/>
      <c r="AD21" s="50"/>
      <c r="AE21" s="50"/>
    </row>
    <row r="22" spans="1:31" x14ac:dyDescent="0.25">
      <c r="A22" s="13">
        <v>18</v>
      </c>
      <c r="B22" s="13"/>
      <c r="C22" s="15"/>
      <c r="D22" s="15"/>
      <c r="E22" s="24"/>
      <c r="F22" s="25"/>
      <c r="G22" s="25"/>
      <c r="H22" s="26"/>
      <c r="I22" s="25"/>
      <c r="J22" s="25"/>
      <c r="K22" s="25"/>
      <c r="L22" s="30"/>
      <c r="M22" s="31"/>
      <c r="N22" s="31"/>
      <c r="O22" s="36"/>
      <c r="P22" s="31"/>
      <c r="Q22" s="64"/>
      <c r="R22" s="64"/>
      <c r="S22" s="37"/>
      <c r="T22" s="38"/>
      <c r="U22" s="72"/>
      <c r="V22" s="72"/>
      <c r="W22" s="47"/>
      <c r="X22" s="47"/>
      <c r="Y22" s="47"/>
      <c r="Z22" s="47"/>
      <c r="AA22" s="47"/>
      <c r="AB22" s="47"/>
      <c r="AC22" s="85"/>
      <c r="AD22" s="50"/>
      <c r="AE22" s="50"/>
    </row>
    <row r="23" spans="1:31" x14ac:dyDescent="0.25">
      <c r="A23" s="13">
        <v>19</v>
      </c>
      <c r="B23" s="13"/>
      <c r="C23" s="15"/>
      <c r="D23" s="15"/>
      <c r="E23" s="24"/>
      <c r="F23" s="25"/>
      <c r="G23" s="25"/>
      <c r="H23" s="26"/>
      <c r="I23" s="25"/>
      <c r="J23" s="25"/>
      <c r="K23" s="25"/>
      <c r="L23" s="30"/>
      <c r="M23" s="31"/>
      <c r="N23" s="31"/>
      <c r="O23" s="36"/>
      <c r="P23" s="31"/>
      <c r="Q23" s="64"/>
      <c r="R23" s="64"/>
      <c r="S23" s="37"/>
      <c r="T23" s="38"/>
      <c r="U23" s="72"/>
      <c r="V23" s="72"/>
      <c r="W23" s="47"/>
      <c r="X23" s="47"/>
      <c r="Y23" s="47"/>
      <c r="Z23" s="47"/>
      <c r="AA23" s="47"/>
      <c r="AB23" s="47"/>
      <c r="AC23" s="85"/>
      <c r="AD23" s="50"/>
      <c r="AE23" s="13"/>
    </row>
    <row r="24" spans="1:31" x14ac:dyDescent="0.25">
      <c r="A24" s="13">
        <v>20</v>
      </c>
      <c r="B24" s="13"/>
      <c r="C24" s="15"/>
      <c r="D24" s="15"/>
      <c r="E24" s="24"/>
      <c r="F24" s="25"/>
      <c r="G24" s="25"/>
      <c r="H24" s="26"/>
      <c r="I24" s="25"/>
      <c r="J24" s="25"/>
      <c r="K24" s="25"/>
      <c r="L24" s="30"/>
      <c r="M24" s="31"/>
      <c r="N24" s="31"/>
      <c r="O24" s="36"/>
      <c r="P24" s="31"/>
      <c r="Q24" s="64"/>
      <c r="R24" s="64"/>
      <c r="S24" s="37"/>
      <c r="T24" s="38"/>
      <c r="U24" s="72"/>
      <c r="V24" s="72"/>
      <c r="W24" s="47"/>
      <c r="X24" s="47"/>
      <c r="Y24" s="47"/>
      <c r="Z24" s="47"/>
      <c r="AA24" s="47"/>
      <c r="AB24" s="47"/>
      <c r="AC24" s="85"/>
      <c r="AD24" s="50"/>
      <c r="AE24" s="13"/>
    </row>
    <row r="25" spans="1:31" x14ac:dyDescent="0.25">
      <c r="A25" s="13">
        <v>21</v>
      </c>
      <c r="B25" s="13"/>
      <c r="C25" s="15"/>
      <c r="D25" s="15"/>
      <c r="E25" s="24"/>
      <c r="F25" s="25"/>
      <c r="G25" s="25"/>
      <c r="H25" s="26"/>
      <c r="I25" s="25"/>
      <c r="J25" s="25"/>
      <c r="K25" s="25"/>
      <c r="L25" s="30"/>
      <c r="M25" s="31"/>
      <c r="N25" s="31"/>
      <c r="O25" s="36"/>
      <c r="P25" s="31"/>
      <c r="Q25" s="64"/>
      <c r="R25" s="64"/>
      <c r="S25" s="37"/>
      <c r="T25" s="38"/>
      <c r="U25" s="72"/>
      <c r="V25" s="72"/>
      <c r="W25" s="47"/>
      <c r="X25" s="47"/>
      <c r="Y25" s="47"/>
      <c r="Z25" s="47"/>
      <c r="AA25" s="47"/>
      <c r="AB25" s="47"/>
      <c r="AC25" s="85"/>
      <c r="AD25" s="50"/>
      <c r="AE25" s="13"/>
    </row>
    <row r="26" spans="1:31" x14ac:dyDescent="0.25">
      <c r="A26" s="13">
        <v>22</v>
      </c>
      <c r="B26" s="13"/>
      <c r="C26" s="15"/>
      <c r="D26" s="15"/>
      <c r="E26" s="24"/>
      <c r="F26" s="25"/>
      <c r="G26" s="25"/>
      <c r="H26" s="26"/>
      <c r="I26" s="25"/>
      <c r="J26" s="25"/>
      <c r="K26" s="25"/>
      <c r="L26" s="30"/>
      <c r="M26" s="31"/>
      <c r="N26" s="31"/>
      <c r="O26" s="36"/>
      <c r="P26" s="31"/>
      <c r="Q26" s="64"/>
      <c r="R26" s="64"/>
      <c r="S26" s="37"/>
      <c r="T26" s="38"/>
      <c r="U26" s="72"/>
      <c r="V26" s="72"/>
      <c r="W26" s="47"/>
      <c r="X26" s="47"/>
      <c r="Y26" s="47"/>
      <c r="Z26" s="47"/>
      <c r="AA26" s="47"/>
      <c r="AB26" s="47"/>
      <c r="AC26" s="85"/>
      <c r="AD26" s="50"/>
      <c r="AE26" s="13"/>
    </row>
    <row r="27" spans="1:31" x14ac:dyDescent="0.25">
      <c r="A27" s="13">
        <v>23</v>
      </c>
      <c r="B27" s="13"/>
      <c r="C27" s="15"/>
      <c r="D27" s="15"/>
      <c r="E27" s="24"/>
      <c r="F27" s="25"/>
      <c r="G27" s="25"/>
      <c r="H27" s="26"/>
      <c r="I27" s="25"/>
      <c r="J27" s="25"/>
      <c r="K27" s="25"/>
      <c r="L27" s="30"/>
      <c r="M27" s="31"/>
      <c r="N27" s="31"/>
      <c r="O27" s="36"/>
      <c r="P27" s="31"/>
      <c r="Q27" s="64"/>
      <c r="R27" s="64"/>
      <c r="S27" s="37"/>
      <c r="T27" s="38"/>
      <c r="U27" s="72"/>
      <c r="V27" s="72"/>
      <c r="W27" s="47"/>
      <c r="X27" s="47"/>
      <c r="Y27" s="47"/>
      <c r="Z27" s="47"/>
      <c r="AA27" s="47"/>
      <c r="AB27" s="47"/>
      <c r="AC27" s="85"/>
      <c r="AD27" s="50"/>
      <c r="AE27" s="13"/>
    </row>
    <row r="28" spans="1:31" x14ac:dyDescent="0.25">
      <c r="A28" s="13">
        <v>24</v>
      </c>
      <c r="B28" s="13"/>
      <c r="C28" s="15"/>
      <c r="D28" s="15"/>
      <c r="E28" s="24"/>
      <c r="F28" s="25"/>
      <c r="G28" s="25"/>
      <c r="H28" s="26"/>
      <c r="I28" s="25"/>
      <c r="J28" s="25"/>
      <c r="K28" s="25"/>
      <c r="L28" s="30"/>
      <c r="M28" s="31"/>
      <c r="N28" s="31"/>
      <c r="O28" s="36"/>
      <c r="P28" s="31"/>
      <c r="Q28" s="64"/>
      <c r="R28" s="64"/>
      <c r="S28" s="37"/>
      <c r="T28" s="38"/>
      <c r="U28" s="72"/>
      <c r="V28" s="72"/>
      <c r="W28" s="47"/>
      <c r="X28" s="47"/>
      <c r="Y28" s="47"/>
      <c r="Z28" s="47"/>
      <c r="AA28" s="47"/>
      <c r="AB28" s="47"/>
      <c r="AC28" s="85"/>
      <c r="AD28" s="50"/>
      <c r="AE28" s="13"/>
    </row>
  </sheetData>
  <sortState ref="A1:AC30">
    <sortCondition ref="S3:S50"/>
    <sortCondition ref="P3:P50"/>
  </sortState>
  <mergeCells count="10">
    <mergeCell ref="A1:AE1"/>
    <mergeCell ref="E2:I2"/>
    <mergeCell ref="L2:P2"/>
    <mergeCell ref="W2:AB2"/>
    <mergeCell ref="T2:T3"/>
    <mergeCell ref="AE2:AE3"/>
    <mergeCell ref="U2:U3"/>
    <mergeCell ref="V2:V3"/>
    <mergeCell ref="AD2:AD3"/>
    <mergeCell ref="AC2:AC3"/>
  </mergeCells>
  <phoneticPr fontId="1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2021-12-28T06:57:00Z</dcterms:created>
  <dcterms:modified xsi:type="dcterms:W3CDTF">2023-02-24T11:42:57Z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DD040B3823B8431AB2394255412297E9</vt:lpwstr>
  </property>
  <property fmtid="{D5CDD505-2E9C-101B-9397-08002B2CF9AE}" pid="3" name="KSOProductBuildVer">
    <vt:lpwstr>2052-11.34.1</vt:lpwstr>
  </property>
</Properties>
</file>